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definedNames>
    <definedName name="_xlnm._FilterDatabase" localSheetId="0" hidden="1">Sheet2!$A$1:$DC$43</definedName>
  </definedNames>
  <calcPr calcId="124519"/>
</workbook>
</file>

<file path=xl/calcChain.xml><?xml version="1.0" encoding="utf-8"?>
<calcChain xmlns="http://schemas.openxmlformats.org/spreadsheetml/2006/main">
  <c r="G27" i="2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G17"/>
  <c r="G13"/>
  <c r="G14"/>
  <c r="G15"/>
  <c r="G16"/>
  <c r="G9"/>
  <c r="G10"/>
  <c r="G11"/>
  <c r="G12"/>
  <c r="G8"/>
  <c r="G7"/>
  <c r="G6"/>
  <c r="A7"/>
</calcChain>
</file>

<file path=xl/sharedStrings.xml><?xml version="1.0" encoding="utf-8"?>
<sst xmlns="http://schemas.openxmlformats.org/spreadsheetml/2006/main" count="114" uniqueCount="70">
  <si>
    <t>№</t>
  </si>
  <si>
    <t>Наименование</t>
  </si>
  <si>
    <t>Характеристика</t>
  </si>
  <si>
    <t>Ед.измерения</t>
  </si>
  <si>
    <t>Кол-во</t>
  </si>
  <si>
    <t>цена</t>
  </si>
  <si>
    <t>сумма</t>
  </si>
  <si>
    <t>График поставки</t>
  </si>
  <si>
    <t xml:space="preserve"> 1 квартал</t>
  </si>
  <si>
    <t>2 квартал</t>
  </si>
  <si>
    <t>3 квартал</t>
  </si>
  <si>
    <t>4 квартал</t>
  </si>
  <si>
    <t>наб</t>
  </si>
  <si>
    <t xml:space="preserve">Альфа-Амилаза </t>
  </si>
  <si>
    <t>Набор д/опр. активности альфа- амилазы в сыворотке(плазме) крови и моче амилокластическим методом</t>
  </si>
  <si>
    <t xml:space="preserve">Креатинин </t>
  </si>
  <si>
    <t>Набор реагент для опр концентрации креатинина в сыворотке (плазме) крови и моче методом Яффе по конечной точке  с депротеинизацией</t>
  </si>
  <si>
    <t>Мочевина</t>
  </si>
  <si>
    <t>Набор реагент для опр концентрации мочевины в сыворотке (плазме) крови и моче уреазным/фенолгипохлоритным методом</t>
  </si>
  <si>
    <t xml:space="preserve">Хлориды </t>
  </si>
  <si>
    <t>Набор реагентов для опр концентрации хлоридов в сыворотке ( плазме) крови и моче колориметрическим методом</t>
  </si>
  <si>
    <t>шт</t>
  </si>
  <si>
    <t>АЛТ</t>
  </si>
  <si>
    <t>Набор реагентов для опр аланинаминотрансферазы в сыворотке крови методом Райтмана-Френкеля</t>
  </si>
  <si>
    <t>АСТ</t>
  </si>
  <si>
    <t>Набор реагентов для опр. активности аспартатаминотрансферазы в сыворотке9плазме) крови унифицированным  методом Райтмана-Френкеля</t>
  </si>
  <si>
    <t>Билирубин</t>
  </si>
  <si>
    <t>Набор реагентов для опр концентрации общего и прямого билирубина в сыворотке  крови унифицированным методом Ендрассика-Грофа</t>
  </si>
  <si>
    <t>Общий белок</t>
  </si>
  <si>
    <t>Набор реагентов для опр общего белка в сыворотке и плазме крови(биуретовый метод)</t>
  </si>
  <si>
    <t>Калий</t>
  </si>
  <si>
    <t>Набор реагентов для опр концентрации калия в сыворотке(плазме)  крови турбидиметрическим методом без депротеинизации</t>
  </si>
  <si>
    <t xml:space="preserve">Магний </t>
  </si>
  <si>
    <t>Набор реагентов для определения магния в биологических жидкостях(метод с ксилидиловым синим)</t>
  </si>
  <si>
    <t>наб.</t>
  </si>
  <si>
    <t>Протромбиновое время</t>
  </si>
  <si>
    <t>Набор реагентов для определения Протромбинового Времени</t>
  </si>
  <si>
    <t>итого</t>
  </si>
  <si>
    <r>
      <rPr>
        <b/>
        <sz val="12"/>
        <color theme="1"/>
        <rFont val="Calibri"/>
        <family val="2"/>
        <charset val="204"/>
        <scheme val="minor"/>
      </rPr>
      <t>Приложение №2</t>
    </r>
    <r>
      <rPr>
        <b/>
        <sz val="20"/>
        <color theme="1"/>
        <rFont val="Calibri"/>
        <family val="2"/>
        <charset val="204"/>
        <scheme val="minor"/>
      </rPr>
      <t xml:space="preserve"> </t>
    </r>
  </si>
  <si>
    <t>Системы</t>
  </si>
  <si>
    <t>Системы одноразовые, стерильные, для переливания крови</t>
  </si>
  <si>
    <t xml:space="preserve">Трубка эндотрахиальная </t>
  </si>
  <si>
    <t>апрель 130</t>
  </si>
  <si>
    <t>март 140</t>
  </si>
  <si>
    <t>май 130</t>
  </si>
  <si>
    <t>Трубка эндотрахиальная  №3внутренний диаметр трубки 3 мм,без манжеты</t>
  </si>
  <si>
    <t>Трубка эндотрахиальная №4,5 внутренний диаметр трубки 4.5 мм,с манжетой</t>
  </si>
  <si>
    <t>Трубка эндотрахиальная №2 внутренний диаметр трубки 2.0 мм, без манжет</t>
  </si>
  <si>
    <t>Трубка эндотрахиальная №2,5 внутренний диаметр трубки 2.5 мм,без манж</t>
  </si>
  <si>
    <t>Трубка эндотрахиальная №3,5внутренний диаметр трубки 3.5 мм, без манжеты</t>
  </si>
  <si>
    <t>Трубка эндотрахиальная №4внутренний диаметр трубки 4 мм, без манжет</t>
  </si>
  <si>
    <t>Трубка эндотрахиальная №5 внутренний диаметр трубки 5,0 мм,с манжетой</t>
  </si>
  <si>
    <t>Трубка эндотрахиальная №6 внутренний диаметр трубки 6 мм,с манжетой</t>
  </si>
  <si>
    <t>Шт</t>
  </si>
  <si>
    <t>март 30 штук</t>
  </si>
  <si>
    <t>апрель 30 штук</t>
  </si>
  <si>
    <t>июнь 20 штук</t>
  </si>
  <si>
    <t>ноябрь 30 штук</t>
  </si>
  <si>
    <t>март 10 штук</t>
  </si>
  <si>
    <t>май 10 штук</t>
  </si>
  <si>
    <t>июнь 10 штук</t>
  </si>
  <si>
    <t>сентябрь 10 штук</t>
  </si>
  <si>
    <t>ноябрь 10 штук</t>
  </si>
  <si>
    <t>май 20 штук</t>
  </si>
  <si>
    <t>ноябрь 20 штук</t>
  </si>
  <si>
    <t>сентябрь 30 штук</t>
  </si>
  <si>
    <t>ноябрь 40 штук</t>
  </si>
  <si>
    <t>март 20 штук</t>
  </si>
  <si>
    <t>август 10 штук</t>
  </si>
  <si>
    <t>октябрь 10 штук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</si>
</sst>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7">
    <xf numFmtId="0" fontId="0" fillId="0" borderId="0" xfId="0"/>
    <xf numFmtId="0" fontId="10" fillId="0" borderId="0" xfId="0" applyFont="1" applyBorder="1"/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left" vertical="center" wrapText="1" shrinkToFit="1"/>
      <protection locked="0"/>
    </xf>
    <xf numFmtId="0" fontId="2" fillId="0" borderId="0" xfId="1" applyFont="1" applyFill="1" applyBorder="1" applyAlignment="1" applyProtection="1">
      <alignment horizontal="left" vertical="center" wrapText="1" shrinkToFit="1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2" borderId="0" xfId="0" applyFill="1"/>
    <xf numFmtId="0" fontId="11" fillId="0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1" applyFont="1" applyFill="1" applyBorder="1" applyAlignment="1" applyProtection="1">
      <alignment horizontal="center" vertical="center" wrapText="1" shrinkToFit="1"/>
      <protection locked="0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0" applyFont="1"/>
    <xf numFmtId="0" fontId="15" fillId="0" borderId="1" xfId="0" applyFont="1" applyBorder="1" applyAlignment="1">
      <alignment wrapText="1"/>
    </xf>
    <xf numFmtId="0" fontId="2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0" borderId="0" xfId="1" applyFont="1" applyFill="1" applyBorder="1" applyAlignment="1" applyProtection="1">
      <alignment horizontal="left" vertical="top" wrapText="1" shrinkToFit="1"/>
      <protection locked="0"/>
    </xf>
    <xf numFmtId="0" fontId="11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wrapText="1"/>
    </xf>
    <xf numFmtId="0" fontId="16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top" wrapText="1"/>
    </xf>
    <xf numFmtId="17" fontId="11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17" fontId="11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5" fillId="0" borderId="5" xfId="0" applyFont="1" applyBorder="1" applyAlignment="1">
      <alignment wrapText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43"/>
  <sheetViews>
    <sheetView tabSelected="1" topLeftCell="A21" workbookViewId="0">
      <selection activeCell="B21" sqref="B21:C25"/>
    </sheetView>
  </sheetViews>
  <sheetFormatPr defaultRowHeight="15"/>
  <cols>
    <col min="1" max="1" width="7.85546875" customWidth="1"/>
    <col min="2" max="2" width="15.42578125" customWidth="1"/>
    <col min="3" max="3" width="44.42578125" customWidth="1"/>
    <col min="4" max="4" width="8.28515625" style="35" customWidth="1"/>
    <col min="5" max="5" width="8.140625" style="35" customWidth="1"/>
    <col min="6" max="8" width="9.140625" style="35"/>
    <col min="9" max="9" width="9.140625" style="36"/>
  </cols>
  <sheetData>
    <row r="1" spans="1:11" ht="26.25">
      <c r="B1" s="52" t="s">
        <v>38</v>
      </c>
      <c r="C1" s="52"/>
      <c r="D1" s="52"/>
      <c r="E1" s="52"/>
      <c r="F1" s="52"/>
      <c r="G1" s="52"/>
      <c r="H1" s="52"/>
      <c r="I1" s="52"/>
    </row>
    <row r="2" spans="1:11">
      <c r="B2" s="53" t="s">
        <v>7</v>
      </c>
      <c r="C2" s="53"/>
      <c r="D2" s="53"/>
      <c r="E2" s="53"/>
      <c r="F2" s="53"/>
      <c r="G2" s="53"/>
      <c r="H2" s="53"/>
      <c r="I2" s="53"/>
    </row>
    <row r="3" spans="1:11">
      <c r="B3" s="2"/>
      <c r="C3" s="2"/>
      <c r="D3" s="2"/>
      <c r="E3" s="1"/>
      <c r="F3" s="1"/>
      <c r="G3" s="1"/>
      <c r="H3"/>
      <c r="I3"/>
    </row>
    <row r="4" spans="1:11">
      <c r="A4" s="45" t="s">
        <v>0</v>
      </c>
      <c r="B4" s="46" t="s">
        <v>1</v>
      </c>
      <c r="C4" s="47" t="s">
        <v>2</v>
      </c>
      <c r="D4" s="48" t="s">
        <v>3</v>
      </c>
      <c r="E4" s="48" t="s">
        <v>4</v>
      </c>
      <c r="F4" s="3" t="s">
        <v>5</v>
      </c>
      <c r="G4" s="3" t="s">
        <v>6</v>
      </c>
      <c r="H4" s="54" t="s">
        <v>7</v>
      </c>
      <c r="I4" s="54"/>
      <c r="J4" s="54"/>
      <c r="K4" s="54"/>
    </row>
    <row r="5" spans="1:11" ht="30">
      <c r="A5" s="45"/>
      <c r="B5" s="46"/>
      <c r="C5" s="47"/>
      <c r="D5" s="48"/>
      <c r="E5" s="48"/>
      <c r="F5" s="3"/>
      <c r="G5" s="3"/>
      <c r="H5" s="3" t="s">
        <v>8</v>
      </c>
      <c r="I5" s="3" t="s">
        <v>9</v>
      </c>
      <c r="J5" s="3" t="s">
        <v>10</v>
      </c>
      <c r="K5" s="3" t="s">
        <v>11</v>
      </c>
    </row>
    <row r="6" spans="1:11" ht="62.25" customHeight="1">
      <c r="A6" s="5">
        <v>1</v>
      </c>
      <c r="B6" s="44" t="s">
        <v>13</v>
      </c>
      <c r="C6" s="6" t="s">
        <v>14</v>
      </c>
      <c r="D6" s="7" t="s">
        <v>12</v>
      </c>
      <c r="E6" s="9">
        <v>8</v>
      </c>
      <c r="F6" s="9">
        <v>38000</v>
      </c>
      <c r="G6" s="9">
        <f>E6*F6</f>
        <v>304000</v>
      </c>
      <c r="H6" s="7">
        <v>2</v>
      </c>
      <c r="I6" s="5">
        <v>2</v>
      </c>
      <c r="J6" s="8">
        <v>2</v>
      </c>
      <c r="K6" s="8">
        <v>2</v>
      </c>
    </row>
    <row r="7" spans="1:11" ht="62.25" customHeight="1">
      <c r="A7" s="5">
        <f>A6+1</f>
        <v>2</v>
      </c>
      <c r="B7" s="44" t="s">
        <v>15</v>
      </c>
      <c r="C7" s="6" t="s">
        <v>16</v>
      </c>
      <c r="D7" s="7" t="s">
        <v>12</v>
      </c>
      <c r="E7" s="9">
        <v>20</v>
      </c>
      <c r="F7" s="9">
        <v>10710</v>
      </c>
      <c r="G7" s="9">
        <f>E7*F7</f>
        <v>214200</v>
      </c>
      <c r="H7" s="7">
        <v>5</v>
      </c>
      <c r="I7" s="5">
        <v>5</v>
      </c>
      <c r="J7" s="8">
        <v>5</v>
      </c>
      <c r="K7" s="8">
        <v>5</v>
      </c>
    </row>
    <row r="8" spans="1:11" ht="63" customHeight="1">
      <c r="A8" s="5">
        <f t="shared" ref="A8:A25" si="0">A7+1</f>
        <v>3</v>
      </c>
      <c r="B8" s="44" t="s">
        <v>17</v>
      </c>
      <c r="C8" s="6" t="s">
        <v>18</v>
      </c>
      <c r="D8" s="7" t="s">
        <v>12</v>
      </c>
      <c r="E8" s="9">
        <v>20</v>
      </c>
      <c r="F8" s="9">
        <v>13330</v>
      </c>
      <c r="G8" s="9">
        <f>E8*F8</f>
        <v>266600</v>
      </c>
      <c r="H8" s="7">
        <v>5</v>
      </c>
      <c r="I8" s="5">
        <v>5</v>
      </c>
      <c r="J8" s="8">
        <v>5</v>
      </c>
      <c r="K8" s="8">
        <v>5</v>
      </c>
    </row>
    <row r="9" spans="1:11" ht="46.5" customHeight="1">
      <c r="A9" s="5">
        <f t="shared" si="0"/>
        <v>4</v>
      </c>
      <c r="B9" s="44" t="s">
        <v>19</v>
      </c>
      <c r="C9" s="6" t="s">
        <v>20</v>
      </c>
      <c r="D9" s="7" t="s">
        <v>12</v>
      </c>
      <c r="E9" s="9">
        <v>1</v>
      </c>
      <c r="F9" s="9">
        <v>13000</v>
      </c>
      <c r="G9" s="9">
        <f t="shared" ref="G9:G26" si="1">E9*F9</f>
        <v>13000</v>
      </c>
      <c r="H9" s="7">
        <v>0</v>
      </c>
      <c r="I9" s="5">
        <v>0</v>
      </c>
      <c r="J9" s="8">
        <v>1</v>
      </c>
      <c r="K9" s="8">
        <v>0</v>
      </c>
    </row>
    <row r="10" spans="1:11" ht="46.5" customHeight="1">
      <c r="A10" s="5">
        <f t="shared" si="0"/>
        <v>5</v>
      </c>
      <c r="B10" s="44" t="s">
        <v>30</v>
      </c>
      <c r="C10" s="6" t="s">
        <v>31</v>
      </c>
      <c r="D10" s="7" t="s">
        <v>12</v>
      </c>
      <c r="E10" s="9">
        <v>6</v>
      </c>
      <c r="F10" s="9">
        <v>9000</v>
      </c>
      <c r="G10" s="9">
        <f t="shared" si="1"/>
        <v>54000</v>
      </c>
      <c r="H10" s="7">
        <v>2</v>
      </c>
      <c r="I10" s="5">
        <v>1</v>
      </c>
      <c r="J10" s="42">
        <v>2</v>
      </c>
      <c r="K10" s="42">
        <v>1</v>
      </c>
    </row>
    <row r="11" spans="1:11" ht="46.5" customHeight="1">
      <c r="A11" s="5">
        <f t="shared" si="0"/>
        <v>6</v>
      </c>
      <c r="B11" s="44" t="s">
        <v>32</v>
      </c>
      <c r="C11" s="6" t="s">
        <v>33</v>
      </c>
      <c r="D11" s="7" t="s">
        <v>12</v>
      </c>
      <c r="E11" s="9">
        <v>2</v>
      </c>
      <c r="F11" s="9">
        <v>9730</v>
      </c>
      <c r="G11" s="9">
        <f t="shared" si="1"/>
        <v>19460</v>
      </c>
      <c r="H11" s="7">
        <v>1</v>
      </c>
      <c r="I11" s="5">
        <v>0</v>
      </c>
      <c r="J11" s="42">
        <v>1</v>
      </c>
      <c r="K11" s="42">
        <v>0</v>
      </c>
    </row>
    <row r="12" spans="1:11" ht="46.5" customHeight="1">
      <c r="A12" s="5">
        <f t="shared" si="0"/>
        <v>7</v>
      </c>
      <c r="B12" s="44" t="s">
        <v>35</v>
      </c>
      <c r="C12" s="6" t="s">
        <v>36</v>
      </c>
      <c r="D12" s="44" t="s">
        <v>34</v>
      </c>
      <c r="E12" s="9">
        <v>80</v>
      </c>
      <c r="F12" s="9">
        <v>10200</v>
      </c>
      <c r="G12" s="9">
        <f t="shared" si="1"/>
        <v>816000</v>
      </c>
      <c r="H12" s="7">
        <v>20</v>
      </c>
      <c r="I12" s="5">
        <v>20</v>
      </c>
      <c r="J12" s="42">
        <v>20</v>
      </c>
      <c r="K12" s="42">
        <v>20</v>
      </c>
    </row>
    <row r="13" spans="1:11" ht="45" customHeight="1">
      <c r="A13" s="5">
        <f t="shared" si="0"/>
        <v>8</v>
      </c>
      <c r="B13" s="44" t="s">
        <v>22</v>
      </c>
      <c r="C13" s="6" t="s">
        <v>23</v>
      </c>
      <c r="D13" s="7" t="s">
        <v>12</v>
      </c>
      <c r="E13" s="9">
        <v>4</v>
      </c>
      <c r="F13" s="9">
        <v>9185</v>
      </c>
      <c r="G13" s="9">
        <f t="shared" si="1"/>
        <v>36740</v>
      </c>
      <c r="H13" s="7">
        <v>0</v>
      </c>
      <c r="I13" s="5">
        <v>0</v>
      </c>
      <c r="J13" s="42">
        <v>2</v>
      </c>
      <c r="K13" s="42">
        <v>2</v>
      </c>
    </row>
    <row r="14" spans="1:11" ht="57" customHeight="1">
      <c r="A14" s="5">
        <f t="shared" si="0"/>
        <v>9</v>
      </c>
      <c r="B14" s="44" t="s">
        <v>24</v>
      </c>
      <c r="C14" s="6" t="s">
        <v>25</v>
      </c>
      <c r="D14" s="7" t="s">
        <v>12</v>
      </c>
      <c r="E14" s="9">
        <v>4</v>
      </c>
      <c r="F14" s="9">
        <v>13500</v>
      </c>
      <c r="G14" s="9">
        <f t="shared" si="1"/>
        <v>54000</v>
      </c>
      <c r="H14" s="7">
        <v>0</v>
      </c>
      <c r="I14" s="5">
        <v>0</v>
      </c>
      <c r="J14" s="42">
        <v>2</v>
      </c>
      <c r="K14" s="42">
        <v>2</v>
      </c>
    </row>
    <row r="15" spans="1:11" ht="47.25" customHeight="1">
      <c r="A15" s="5">
        <f t="shared" si="0"/>
        <v>10</v>
      </c>
      <c r="B15" s="44" t="s">
        <v>26</v>
      </c>
      <c r="C15" s="6" t="s">
        <v>27</v>
      </c>
      <c r="D15" s="7" t="s">
        <v>12</v>
      </c>
      <c r="E15" s="9">
        <v>4</v>
      </c>
      <c r="F15" s="9">
        <v>13465</v>
      </c>
      <c r="G15" s="9">
        <f t="shared" si="1"/>
        <v>53860</v>
      </c>
      <c r="H15" s="7">
        <v>1</v>
      </c>
      <c r="I15" s="5">
        <v>1</v>
      </c>
      <c r="J15" s="42">
        <v>1</v>
      </c>
      <c r="K15" s="42">
        <v>1</v>
      </c>
    </row>
    <row r="16" spans="1:11" ht="33" customHeight="1">
      <c r="A16" s="5">
        <f t="shared" si="0"/>
        <v>11</v>
      </c>
      <c r="B16" s="44" t="s">
        <v>28</v>
      </c>
      <c r="C16" s="6" t="s">
        <v>29</v>
      </c>
      <c r="D16" s="7" t="s">
        <v>12</v>
      </c>
      <c r="E16" s="9">
        <v>10</v>
      </c>
      <c r="F16" s="9">
        <v>10320</v>
      </c>
      <c r="G16" s="9">
        <f t="shared" si="1"/>
        <v>103200</v>
      </c>
      <c r="H16" s="7">
        <v>2</v>
      </c>
      <c r="I16" s="5">
        <v>3</v>
      </c>
      <c r="J16" s="42">
        <v>2</v>
      </c>
      <c r="K16" s="42">
        <v>3</v>
      </c>
    </row>
    <row r="17" spans="1:107" ht="27.75" customHeight="1" thickBot="1">
      <c r="A17" s="5">
        <f t="shared" si="0"/>
        <v>12</v>
      </c>
      <c r="B17" s="44" t="s">
        <v>39</v>
      </c>
      <c r="C17" s="6" t="s">
        <v>40</v>
      </c>
      <c r="D17" s="7" t="s">
        <v>21</v>
      </c>
      <c r="E17" s="9">
        <v>400</v>
      </c>
      <c r="F17" s="9">
        <v>165</v>
      </c>
      <c r="G17" s="9">
        <f t="shared" si="1"/>
        <v>66000</v>
      </c>
      <c r="H17" s="44" t="s">
        <v>43</v>
      </c>
      <c r="I17" s="56" t="s">
        <v>42</v>
      </c>
      <c r="J17" s="43" t="s">
        <v>44</v>
      </c>
      <c r="K17" s="42"/>
    </row>
    <row r="18" spans="1:107" ht="51.75" customHeight="1" thickBot="1">
      <c r="A18" s="5">
        <f t="shared" si="0"/>
        <v>13</v>
      </c>
      <c r="B18" s="55" t="s">
        <v>41</v>
      </c>
      <c r="C18" s="38" t="s">
        <v>45</v>
      </c>
      <c r="D18" s="7" t="s">
        <v>21</v>
      </c>
      <c r="E18" s="58" t="s">
        <v>21</v>
      </c>
      <c r="F18" s="58">
        <v>110</v>
      </c>
      <c r="G18" s="59">
        <v>650</v>
      </c>
      <c r="H18" s="64" t="s">
        <v>54</v>
      </c>
      <c r="I18" s="63" t="s">
        <v>55</v>
      </c>
      <c r="J18" s="42" t="s">
        <v>56</v>
      </c>
      <c r="K18" s="42" t="s">
        <v>57</v>
      </c>
    </row>
    <row r="19" spans="1:107" ht="51.75" customHeight="1" thickBot="1">
      <c r="A19" s="5">
        <f t="shared" si="0"/>
        <v>14</v>
      </c>
      <c r="B19" s="55" t="s">
        <v>41</v>
      </c>
      <c r="C19" s="57" t="s">
        <v>46</v>
      </c>
      <c r="D19" s="7" t="s">
        <v>21</v>
      </c>
      <c r="E19" s="60" t="s">
        <v>21</v>
      </c>
      <c r="F19" s="60">
        <v>20</v>
      </c>
      <c r="G19" s="61">
        <v>700</v>
      </c>
      <c r="H19" s="7" t="s">
        <v>58</v>
      </c>
      <c r="I19" s="5" t="s">
        <v>59</v>
      </c>
      <c r="J19" s="42"/>
      <c r="K19" s="42"/>
    </row>
    <row r="20" spans="1:107" ht="51.75" customHeight="1" thickBot="1">
      <c r="A20" s="5">
        <f t="shared" si="0"/>
        <v>15</v>
      </c>
      <c r="B20" s="55" t="s">
        <v>41</v>
      </c>
      <c r="C20" s="66" t="s">
        <v>47</v>
      </c>
      <c r="D20" s="7" t="s">
        <v>21</v>
      </c>
      <c r="E20" s="60" t="s">
        <v>53</v>
      </c>
      <c r="F20" s="60">
        <v>40</v>
      </c>
      <c r="G20" s="61">
        <v>650</v>
      </c>
      <c r="H20" s="7" t="s">
        <v>58</v>
      </c>
      <c r="I20" s="5" t="s">
        <v>60</v>
      </c>
      <c r="J20" s="42" t="s">
        <v>61</v>
      </c>
      <c r="K20" s="42" t="s">
        <v>62</v>
      </c>
    </row>
    <row r="21" spans="1:107" ht="51.75" customHeight="1" thickBot="1">
      <c r="A21" s="5">
        <f t="shared" si="0"/>
        <v>16</v>
      </c>
      <c r="B21" s="39" t="s">
        <v>41</v>
      </c>
      <c r="C21" s="39" t="s">
        <v>48</v>
      </c>
      <c r="D21" s="65" t="s">
        <v>21</v>
      </c>
      <c r="E21" s="60" t="s">
        <v>21</v>
      </c>
      <c r="F21" s="60">
        <v>80</v>
      </c>
      <c r="G21" s="61">
        <v>650</v>
      </c>
      <c r="H21" s="7" t="s">
        <v>54</v>
      </c>
      <c r="I21" s="5" t="s">
        <v>63</v>
      </c>
      <c r="J21" s="42" t="s">
        <v>61</v>
      </c>
      <c r="K21" s="42" t="s">
        <v>64</v>
      </c>
    </row>
    <row r="22" spans="1:107" ht="51.75" customHeight="1" thickBot="1">
      <c r="A22" s="5">
        <f t="shared" si="0"/>
        <v>17</v>
      </c>
      <c r="B22" s="39" t="s">
        <v>41</v>
      </c>
      <c r="C22" s="39" t="s">
        <v>49</v>
      </c>
      <c r="D22" s="65" t="s">
        <v>21</v>
      </c>
      <c r="E22" s="60" t="s">
        <v>21</v>
      </c>
      <c r="F22" s="60">
        <v>120</v>
      </c>
      <c r="G22" s="61">
        <v>650</v>
      </c>
      <c r="H22" s="7" t="s">
        <v>54</v>
      </c>
      <c r="I22" s="5" t="s">
        <v>63</v>
      </c>
      <c r="J22" s="42" t="s">
        <v>65</v>
      </c>
      <c r="K22" s="42" t="s">
        <v>66</v>
      </c>
    </row>
    <row r="23" spans="1:107" ht="51.75" customHeight="1" thickBot="1">
      <c r="A23" s="5">
        <f t="shared" si="0"/>
        <v>18</v>
      </c>
      <c r="B23" s="39" t="s">
        <v>41</v>
      </c>
      <c r="C23" s="39" t="s">
        <v>50</v>
      </c>
      <c r="D23" s="65" t="s">
        <v>21</v>
      </c>
      <c r="E23" s="60" t="s">
        <v>53</v>
      </c>
      <c r="F23" s="60">
        <v>30</v>
      </c>
      <c r="G23" s="61">
        <v>650</v>
      </c>
      <c r="H23" s="7" t="s">
        <v>67</v>
      </c>
      <c r="I23" s="5" t="s">
        <v>59</v>
      </c>
      <c r="J23" s="42" t="s">
        <v>68</v>
      </c>
      <c r="K23" s="42" t="s">
        <v>62</v>
      </c>
    </row>
    <row r="24" spans="1:107" ht="51.75" customHeight="1" thickBot="1">
      <c r="A24" s="5">
        <f t="shared" si="0"/>
        <v>19</v>
      </c>
      <c r="B24" s="39" t="s">
        <v>41</v>
      </c>
      <c r="C24" s="39" t="s">
        <v>51</v>
      </c>
      <c r="D24" s="65" t="s">
        <v>21</v>
      </c>
      <c r="E24" s="60" t="s">
        <v>21</v>
      </c>
      <c r="F24" s="60">
        <v>20</v>
      </c>
      <c r="G24" s="61">
        <v>700</v>
      </c>
      <c r="H24" s="62" t="s">
        <v>58</v>
      </c>
      <c r="I24" s="5"/>
      <c r="J24" s="42" t="s">
        <v>69</v>
      </c>
      <c r="K24" s="42"/>
    </row>
    <row r="25" spans="1:107" ht="51.75" customHeight="1" thickBot="1">
      <c r="A25" s="5">
        <f t="shared" si="0"/>
        <v>20</v>
      </c>
      <c r="B25" s="39" t="s">
        <v>41</v>
      </c>
      <c r="C25" s="39" t="s">
        <v>52</v>
      </c>
      <c r="D25" s="65" t="s">
        <v>21</v>
      </c>
      <c r="E25" s="60" t="s">
        <v>21</v>
      </c>
      <c r="F25" s="60">
        <v>30</v>
      </c>
      <c r="G25" s="61">
        <v>700</v>
      </c>
      <c r="H25" s="7" t="s">
        <v>58</v>
      </c>
      <c r="I25" s="5" t="s">
        <v>59</v>
      </c>
      <c r="J25" s="42" t="s">
        <v>68</v>
      </c>
      <c r="K25" s="42" t="s">
        <v>62</v>
      </c>
    </row>
    <row r="26" spans="1:107">
      <c r="A26" s="5"/>
      <c r="B26" s="56"/>
      <c r="C26" s="4"/>
      <c r="D26" s="44"/>
      <c r="E26" s="9"/>
      <c r="F26" s="9"/>
      <c r="G26" s="9"/>
      <c r="H26" s="7"/>
      <c r="I26" s="5"/>
      <c r="J26" s="42"/>
      <c r="K26" s="42"/>
    </row>
    <row r="27" spans="1:107" ht="18.75">
      <c r="A27" s="10"/>
      <c r="B27" s="11" t="s">
        <v>37</v>
      </c>
      <c r="C27" s="12"/>
      <c r="D27" s="12"/>
      <c r="E27" s="13"/>
      <c r="F27" s="12"/>
      <c r="G27" s="14">
        <f>SUM(G6:G26)</f>
        <v>2006410</v>
      </c>
      <c r="H27" s="15"/>
      <c r="I27" s="16"/>
      <c r="J27" s="16"/>
    </row>
    <row r="28" spans="1:107" ht="15.75" customHeight="1">
      <c r="A28" s="10"/>
      <c r="B28" s="10"/>
      <c r="C28" s="12"/>
      <c r="D28" s="12"/>
      <c r="E28" s="13"/>
      <c r="F28" s="12"/>
      <c r="G28" s="14"/>
      <c r="H28" s="15"/>
      <c r="I28" s="16"/>
      <c r="J28" s="16"/>
    </row>
    <row r="29" spans="1:107" ht="15" customHeight="1">
      <c r="A29" s="17"/>
      <c r="B29" s="49"/>
      <c r="C29" s="49"/>
      <c r="D29" s="40"/>
      <c r="E29" s="18"/>
      <c r="F29" s="19"/>
      <c r="G29" s="20"/>
      <c r="H29" s="21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</row>
    <row r="30" spans="1:107" ht="12.75" customHeight="1">
      <c r="A30" s="17"/>
      <c r="B30" s="41"/>
      <c r="C30" s="41"/>
      <c r="D30" s="41"/>
      <c r="E30" s="22"/>
      <c r="F30" s="22"/>
      <c r="G30" s="23"/>
      <c r="H30" s="24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</row>
    <row r="31" spans="1:107">
      <c r="A31" s="17"/>
      <c r="B31" s="41"/>
      <c r="C31" s="41"/>
      <c r="D31" s="41"/>
      <c r="E31" s="22"/>
      <c r="F31" s="22"/>
      <c r="G31" s="23"/>
      <c r="H31" s="24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</row>
    <row r="32" spans="1:107" s="30" customFormat="1" ht="15.75">
      <c r="A32" s="25"/>
      <c r="B32" s="26"/>
      <c r="C32" s="26"/>
      <c r="D32" s="26"/>
      <c r="E32" s="27"/>
      <c r="F32" s="27"/>
      <c r="G32" s="28"/>
      <c r="H32" s="28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9"/>
    </row>
    <row r="33" spans="1:11" ht="15.75">
      <c r="A33" s="31"/>
      <c r="B33" s="50"/>
      <c r="C33" s="50"/>
      <c r="D33" s="50"/>
      <c r="E33" s="32"/>
      <c r="F33" s="32"/>
      <c r="G33" s="51"/>
      <c r="H33" s="51"/>
      <c r="I33" s="33"/>
      <c r="J33" s="33"/>
    </row>
    <row r="34" spans="1:11" ht="15.75">
      <c r="A34" s="16"/>
      <c r="B34" s="31"/>
      <c r="C34" s="31"/>
      <c r="D34" s="14"/>
      <c r="E34" s="12"/>
      <c r="F34" s="12"/>
      <c r="G34" s="12"/>
      <c r="H34" s="15"/>
      <c r="I34" s="34"/>
      <c r="J34" s="33"/>
      <c r="K34" s="33"/>
    </row>
    <row r="35" spans="1:11" ht="15.75">
      <c r="A35" s="16"/>
      <c r="B35" s="31"/>
      <c r="C35" s="31"/>
      <c r="D35" s="14"/>
      <c r="E35" s="12"/>
      <c r="F35" s="12"/>
      <c r="G35" s="12"/>
      <c r="H35" s="15"/>
      <c r="I35" s="34"/>
      <c r="J35" s="33"/>
      <c r="K35" s="33"/>
    </row>
    <row r="36" spans="1:11" ht="15.75" customHeight="1">
      <c r="A36" s="16"/>
    </row>
    <row r="37" spans="1:11">
      <c r="A37" s="16"/>
    </row>
    <row r="38" spans="1:11">
      <c r="A38" s="37"/>
    </row>
    <row r="39" spans="1:11">
      <c r="A39" s="37"/>
    </row>
    <row r="40" spans="1:11">
      <c r="A40" s="37"/>
    </row>
    <row r="41" spans="1:11">
      <c r="A41" s="37"/>
    </row>
    <row r="42" spans="1:11">
      <c r="A42" s="37"/>
    </row>
    <row r="43" spans="1:11">
      <c r="A43" s="37"/>
    </row>
  </sheetData>
  <mergeCells count="11">
    <mergeCell ref="B33:D33"/>
    <mergeCell ref="G33:H33"/>
    <mergeCell ref="B1:I1"/>
    <mergeCell ref="B2:I2"/>
    <mergeCell ref="H4:K4"/>
    <mergeCell ref="A4:A5"/>
    <mergeCell ref="B4:B5"/>
    <mergeCell ref="C4:C5"/>
    <mergeCell ref="D4:D5"/>
    <mergeCell ref="E4:E5"/>
    <mergeCell ref="B29:C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2022-02-25T11:38:53Z</dcterms:modified>
</cp:coreProperties>
</file>